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updateLinks="never"/>
  <mc:AlternateContent xmlns:mc="http://schemas.openxmlformats.org/markup-compatibility/2006">
    <mc:Choice Requires="x15">
      <x15ac:absPath xmlns:x15ac="http://schemas.microsoft.com/office/spreadsheetml/2010/11/ac" url="T:\Paweł S\2024\2024 - Dostawy\D-47-2024-A Sukcesywana - jednorazowe medyczne\04. Pytania i odp\robocze\"/>
    </mc:Choice>
  </mc:AlternateContent>
  <xr:revisionPtr revIDLastSave="0" documentId="13_ncr:1_{8DF1A1AC-6811-4488-8D4F-3768DDE1F9F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-....-2024 Część 1 papier" sheetId="1" r:id="rId1"/>
  </sheets>
  <externalReferences>
    <externalReference r:id="rId2"/>
  </externalReferences>
  <definedNames>
    <definedName name="_Hlk104813208" localSheetId="0">'D-....-2024 Część 1 papier'!$A$57</definedName>
    <definedName name="zeropięć">[1]Ile!$A$1:$A$5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H53" i="1" l="1" a="1"/>
  <c r="H53" i="1" s="1"/>
  <c r="F53" i="1" a="1"/>
  <c r="F53" i="1" s="1"/>
  <c r="I53" i="1" a="1"/>
  <c r="I53" i="1" s="1"/>
  <c r="H22" i="1"/>
  <c r="I2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<sst xmlns="http://schemas.openxmlformats.org/spreadsheetml/2006/main" count="96" uniqueCount="68">
  <si>
    <t>SPECYFIKACJA CENOWA</t>
  </si>
  <si>
    <t>Przedmiot zamówienia:</t>
  </si>
  <si>
    <t>L.P.</t>
  </si>
  <si>
    <t>PRZEDMIOT ZAMÓWIENIA</t>
  </si>
  <si>
    <t>STAWKA PODATKU VAT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</si>
  <si>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</si>
  <si>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</si>
  <si>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</si>
  <si>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</si>
  <si>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</si>
  <si>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</si>
  <si>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</si>
  <si>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</si>
  <si>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</si>
  <si>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szt.</t>
  </si>
  <si>
    <t>RAZEM</t>
  </si>
  <si>
    <t>CENA JEDNOSTKOWA NETTO
[PLN]</t>
  </si>
  <si>
    <t>WARTOŚĆ
NETTO
[PLN]
[f = d * e]</t>
  </si>
  <si>
    <t>KWOTA
PODATKU VAT
[PLN]
[h = f * g]</t>
  </si>
  <si>
    <t>WARTOŚĆ
BRUTTO
[PLN]
[i = f +h]</t>
  </si>
  <si>
    <t>W związku z realizacją  niniejszego zamówienia publicznego nie występuje konieczność uwzględnienia wymogów  dostępności dla osób ze szczególnymi potrzebami zgodnie
z zasadami wynikającymi z postanowień ustawy z dnia 19 lipca 2019 r. o zapewnieniu dostępności osobom ze szczególnymi potrzebami (Dz.U. z 2022 r., poz. 2240 ze zm.).</t>
  </si>
  <si>
    <r>
      <t xml:space="preserve">OFERTA WYKONAWCY
</t>
    </r>
    <r>
      <rPr>
        <b/>
        <u/>
        <sz val="10"/>
        <color theme="1"/>
        <rFont val="Calibri"/>
        <family val="2"/>
        <charset val="238"/>
        <scheme val="minor"/>
      </rPr>
      <t>Nazwa produktu, nazwa producenta, typ</t>
    </r>
    <r>
      <rPr>
        <sz val="10"/>
        <color theme="1"/>
        <rFont val="Calibri"/>
        <family val="2"/>
        <charset val="238"/>
        <scheme val="minor"/>
      </rPr>
      <t xml:space="preserve">
Dane określające ofertowany asortyment, umożliwiające jednoznaczną identyfikację ofertowanych przez Wykonawcę produktów</t>
    </r>
  </si>
  <si>
    <t>UWAGA: DO TABELI WPROWADZONO FORMUŁY. W TABELI PROSZĘ WPISYWAĆ CENY NETTO W KOLUMNIE OZNACZONEJ LITERĄ "E" ORAZ WYBRAĆ Z LISTY ROZWIJALNEJ LUB WPISAĆ</t>
  </si>
  <si>
    <t>ODPOWIEDNIĄ STAWKĘ PODATKU VAT W KOLUMNIE OZNACZONEJ LITERĄ "G". ŁĄCZNA CENA OFERTY NETTO, KWOTY PODATKU VAT ORAZ CENA OFERTY BRUTTO W POZYCJI "RAZEM"</t>
  </si>
  <si>
    <t>JEDNOSTKA
MIARY
SZT./OP.</t>
  </si>
  <si>
    <t>op.</t>
  </si>
  <si>
    <t>PLANOWANA ILOŚĆ</t>
  </si>
  <si>
    <t>j</t>
  </si>
  <si>
    <t>SPECYFIKACJĘ OFEROWANEGO PRZEDMIOTU ZAMÓWIENIA NALEŻY PODAĆ ODRĘBNIE DLA KAŻDEGO ARTYKUŁU W KOLUMNIE OZNACZONEJ LITERĄ "J".</t>
  </si>
  <si>
    <t>POJAWI SIĘ DOPIERO PO UZUPEŁNIENIU WSZYSTKICH KOMÓREK Z JEDNOSTKOWĄ CENĄ NETTO I STAWKĄ PODATKU VAT.</t>
  </si>
  <si>
    <t>Sukcesywny zakup jednorazowych materiałów medycznych dla Wydziału Lekarskiego Uniwersytetu Opolskiego</t>
  </si>
  <si>
    <t>Część 3 – Sukcesywny zakup jednorazowych materiałów medycznych</t>
  </si>
  <si>
    <t>Załącznik nr 1.3. do SWZ
należy złożyć wraz z ofertą</t>
  </si>
  <si>
    <t>Igła sekcyjna w połowie zakrzywiona, o grubości 2 mm i długości między 130 a 145 mm (10 szt./op. +/- 2 szt.)</t>
  </si>
  <si>
    <t>Nici sekcyjne/dratwa lniana, 1,5 mm grubości, 150 m długości, waga szpulki 100 g, kolor beżowy</t>
  </si>
  <si>
    <t>zest.</t>
  </si>
  <si>
    <t>Ostrza sekcyjne, wykonane ze stali węglowej, kompatybilne z rękojeściami PM40 (10 szt./op.)</t>
  </si>
  <si>
    <t>Worek na zwłoki z zamkiem błyskawicznym i 4 wzmacnianymi uchwytami, materiał folia polietylenowa, rozmiar 220 x 90 cm (+/- 10 cm), grubość 0,15-0,16µm. Pakowane pojedynczo.</t>
  </si>
  <si>
    <t>D/47/2024/A</t>
  </si>
  <si>
    <t>*Zamawiający wymaga aby przedmiot zamówienia wskazany w pozycjach 1, 2, od 4 do 9, 11, 12, od 14 do 28 oraz 30, 31 spełniał wymagania wyrobu medycznego zgodnie z art. 2 pkt 1 rozporządzenia (UE) 2017/745 (Dz.Urz.UE.L 2017 Nr 117, poz. 1)</t>
  </si>
  <si>
    <r>
      <t>Gaziki do dezynfekcji skóry 6 cm x 3 cm, nasączone 70% alkoholem izopropylowym (100 szt./op.)</t>
    </r>
    <r>
      <rPr>
        <sz val="10"/>
        <color rgb="FFFF0000"/>
        <rFont val="Times New Roman"/>
        <family val="1"/>
        <charset val="238"/>
      </rPr>
      <t>*</t>
    </r>
  </si>
  <si>
    <r>
      <t>Igła do iniekcji, jednorazowa, rozmiar 0,9 mm x 50 mm, w pojedynczych, odrywanych blistrach, jałowe (100 szt./op.)</t>
    </r>
    <r>
      <rPr>
        <sz val="10"/>
        <color rgb="FFFF0000"/>
        <rFont val="Times New Roman"/>
        <family val="1"/>
        <charset val="238"/>
      </rPr>
      <t>*</t>
    </r>
  </si>
  <si>
    <r>
      <t>Kompresy niejałowe 5x5 cm, gaza 13 nitkowa, 8 warstwowa, 100% bawełna, opakowanie papierowe (100 szt./op.)</t>
    </r>
    <r>
      <rPr>
        <sz val="10"/>
        <color rgb="FFFF0000"/>
        <rFont val="Times New Roman"/>
        <family val="1"/>
        <charset val="238"/>
      </rPr>
      <t>*</t>
    </r>
  </si>
  <si>
    <r>
      <t>Lancety jednorazowe do punktowego nakłuwania skóry 28G (100 szt./op.)</t>
    </r>
    <r>
      <rPr>
        <sz val="10"/>
        <color rgb="FFFF0000"/>
        <rFont val="Times New Roman"/>
        <family val="1"/>
        <charset val="238"/>
      </rPr>
      <t>*</t>
    </r>
  </si>
  <si>
    <r>
      <t>Maska nadkrtaniowa z mankietem żelowym, z prostą rurką, nr 1</t>
    </r>
    <r>
      <rPr>
        <sz val="10"/>
        <color rgb="FFFF0000"/>
        <rFont val="Times New Roman"/>
        <family val="1"/>
        <charset val="238"/>
      </rPr>
      <t>*</t>
    </r>
  </si>
  <si>
    <r>
      <t>Maska nadkrtaniowa z mankietem żelowym, z prostą rurką, nr 1,5</t>
    </r>
    <r>
      <rPr>
        <sz val="10"/>
        <color rgb="FFFF0000"/>
        <rFont val="Times New Roman"/>
        <family val="1"/>
        <charset val="238"/>
      </rPr>
      <t>*</t>
    </r>
  </si>
  <si>
    <r>
      <t>Maska nadkrtaniowa z mankietem żelowym, z prostą rurką, nr 2</t>
    </r>
    <r>
      <rPr>
        <sz val="10"/>
        <color rgb="FFFF0000"/>
        <rFont val="Times New Roman"/>
        <family val="1"/>
        <charset val="238"/>
      </rPr>
      <t>*</t>
    </r>
  </si>
  <si>
    <r>
      <t>Maska nadkrtaniowa z mankietem żelowym, z prostą rurką, nr 4</t>
    </r>
    <r>
      <rPr>
        <sz val="10"/>
        <color rgb="FFFF0000"/>
        <rFont val="Times New Roman"/>
        <family val="1"/>
        <charset val="238"/>
      </rPr>
      <t>*</t>
    </r>
  </si>
  <si>
    <r>
      <t>Opatrunek hydrokoloidowy, przeznaczony do owrzodzeń, odleżyn i ran o niewielkim wysięku, wymiar 10 cm x 10 cm</t>
    </r>
    <r>
      <rPr>
        <sz val="10"/>
        <color rgb="FFFF0000"/>
        <rFont val="Times New Roman"/>
        <family val="1"/>
        <charset val="238"/>
      </rPr>
      <t>*</t>
    </r>
  </si>
  <si>
    <r>
      <t>Ostrza chirurgiczne do skalpela nr 24, wykonane ze stali węglowej, jałowe, pakowane pojedyczno (100 szt./op.)</t>
    </r>
    <r>
      <rPr>
        <sz val="10"/>
        <color rgb="FFFF0000"/>
        <rFont val="Times New Roman"/>
        <family val="1"/>
        <charset val="238"/>
      </rPr>
      <t>*</t>
    </r>
  </si>
  <si>
    <r>
      <t>Paski testowe do pomiaru poziomu glukozy we krwi kompatybilne z posiadanym glukometrem Diagnostic Gold Strip (50 szt./op.)</t>
    </r>
    <r>
      <rPr>
        <sz val="10"/>
        <color rgb="FFFF0000"/>
        <rFont val="Times New Roman"/>
        <family val="1"/>
        <charset val="238"/>
      </rPr>
      <t>*</t>
    </r>
  </si>
  <si>
    <r>
      <t>Probówka PET, plastikowa, sterylna, próżniowa, z fioletowym korkiem, 2ml</t>
    </r>
    <r>
      <rPr>
        <sz val="10"/>
        <color rgb="FFFF0000"/>
        <rFont val="Times New Roman"/>
        <family val="1"/>
        <charset val="238"/>
      </rPr>
      <t>*</t>
    </r>
  </si>
  <si>
    <r>
      <t>Przedłużacz do pomp infuzyjnych, jałowy, jednorazowego użytku, pakowany pojedynczo typu blister, długoś 150 cm</t>
    </r>
    <r>
      <rPr>
        <sz val="10"/>
        <color rgb="FFFF0000"/>
        <rFont val="Times New Roman"/>
        <family val="1"/>
        <charset val="238"/>
      </rPr>
      <t>*</t>
    </r>
  </si>
  <si>
    <r>
      <t>Rurka ustno-gardłowa nr 000 dł. 3 cm (białe)</t>
    </r>
    <r>
      <rPr>
        <sz val="10"/>
        <color rgb="FFFF0000"/>
        <rFont val="Times New Roman"/>
        <family val="1"/>
        <charset val="238"/>
      </rPr>
      <t>*</t>
    </r>
  </si>
  <si>
    <r>
      <t>Rurka krtaniowa, dwukanałowa, rozm. 0</t>
    </r>
    <r>
      <rPr>
        <sz val="10"/>
        <color rgb="FFFF0000"/>
        <rFont val="Times New Roman"/>
        <family val="1"/>
        <charset val="238"/>
      </rPr>
      <t>*</t>
    </r>
  </si>
  <si>
    <r>
      <t>Rurka krtaniowa, dwukanałowa, rozm. 2</t>
    </r>
    <r>
      <rPr>
        <sz val="10"/>
        <color rgb="FFFF0000"/>
        <rFont val="Times New Roman"/>
        <family val="1"/>
        <charset val="238"/>
      </rPr>
      <t>*</t>
    </r>
  </si>
  <si>
    <r>
      <t>Rurka krtaniowa, dwukanałowa, rozm. 4</t>
    </r>
    <r>
      <rPr>
        <sz val="10"/>
        <color rgb="FFFF0000"/>
        <rFont val="Times New Roman"/>
        <family val="1"/>
        <charset val="238"/>
      </rPr>
      <t>*</t>
    </r>
  </si>
  <si>
    <r>
      <t>Rurka nosowo-gardłowa 8,0 mm</t>
    </r>
    <r>
      <rPr>
        <sz val="10"/>
        <color rgb="FFFF0000"/>
        <rFont val="Times New Roman"/>
        <family val="1"/>
        <charset val="238"/>
      </rPr>
      <t>*</t>
    </r>
  </si>
  <si>
    <r>
      <t>Staza automatyczna do pobierania krwi</t>
    </r>
    <r>
      <rPr>
        <sz val="10"/>
        <color rgb="FFFF0000"/>
        <rFont val="Times New Roman"/>
        <family val="1"/>
        <charset val="238"/>
      </rPr>
      <t>*</t>
    </r>
  </si>
  <si>
    <r>
      <t>Staza bezlateksowa (op. 25 szt.)</t>
    </r>
    <r>
      <rPr>
        <sz val="10"/>
        <color rgb="FFFF0000"/>
        <rFont val="Times New Roman"/>
        <family val="1"/>
        <charset val="238"/>
      </rPr>
      <t>*</t>
    </r>
  </si>
  <si>
    <r>
      <t>Strzykawka, sterylna, z podziałką, pakowana pojedynczo typu blister, 10 ml</t>
    </r>
    <r>
      <rPr>
        <sz val="10"/>
        <color rgb="FFFF0000"/>
        <rFont val="Times New Roman"/>
        <family val="1"/>
        <charset val="238"/>
      </rPr>
      <t>*</t>
    </r>
  </si>
  <si>
    <r>
      <t>Strzykawka, sterylna, z podziałką, pakowana pojedynczo typu blister,  20 ml</t>
    </r>
    <r>
      <rPr>
        <sz val="10"/>
        <color rgb="FFFF0000"/>
        <rFont val="Times New Roman"/>
        <family val="1"/>
        <charset val="238"/>
      </rPr>
      <t>*</t>
    </r>
  </si>
  <si>
    <r>
      <t>Szpatułki niesterylne, laryngologiczne, drewniane, długość 150 mm (100 szt./op.)</t>
    </r>
    <r>
      <rPr>
        <sz val="10"/>
        <color rgb="FFFF0000"/>
        <rFont val="Times New Roman"/>
        <family val="1"/>
        <charset val="238"/>
      </rPr>
      <t>*</t>
    </r>
  </si>
  <si>
    <r>
      <t>Test paskowy do badania moczu 10 parametrów, w tym min. leukocytów, azotanów, białka, określenie wartości pH (100 szt./op.)</t>
    </r>
    <r>
      <rPr>
        <sz val="10"/>
        <color rgb="FFFF0000"/>
        <rFont val="Times New Roman"/>
        <family val="1"/>
        <charset val="238"/>
      </rPr>
      <t>*</t>
    </r>
  </si>
  <si>
    <r>
      <t>Zestaw do cewnikowania. Opakowanie zawierające: tupfery (kule) 17-nitkowe, 20x20cm - 6szt., serwetę z laminatu foliowo-bibułowego, 50x60cm - 1szt., serwetę z laminatu foliowo-bibułowego z nacięciem i otworem o średnicy 5cm, 50x50cm, - 1szt., rękawice lateksowe, niepudrowane M - 2szt., pęsetę plastikową - 1szt.</t>
    </r>
    <r>
      <rPr>
        <sz val="10"/>
        <color rgb="FFFF0000"/>
        <rFont val="Times New Roman"/>
        <family val="1"/>
        <charset val="238"/>
      </rPr>
      <t>*</t>
    </r>
  </si>
  <si>
    <r>
      <t>Zestaw do kaniulacji dużych naczyń, w skład którego wchodzą: kateter 4-kanałowy 8F x 20 cm, prowadnik stalowy, rozszerzacz 9F x 12 cm, igła prosta 18G x 7 cm, strzykawka 10 ml, skalpel, motylek z zaciskiem, dla dorosłych</t>
    </r>
    <r>
      <rPr>
        <sz val="10"/>
        <color rgb="FFFF0000"/>
        <rFont val="Times New Roman"/>
        <family val="1"/>
        <charset val="238"/>
      </rPr>
      <t>*</t>
    </r>
  </si>
  <si>
    <t>OPIS PRZEDMIOTU ZAMÓWIENIA</t>
  </si>
  <si>
    <r>
      <t>Rurka ustno-gardłowa nr 3 dł. 10 cm (czerwone)</t>
    </r>
    <r>
      <rPr>
        <sz val="10"/>
        <color rgb="FFFF0000"/>
        <rFont val="Times New Roman"/>
        <family val="1"/>
        <charset val="238"/>
      </rPr>
      <t>*</t>
    </r>
    <r>
      <rPr>
        <sz val="10"/>
        <rFont val="Times New Roman"/>
        <family val="1"/>
        <charset val="238"/>
      </rPr>
      <t xml:space="preserve">
</t>
    </r>
    <r>
      <rPr>
        <sz val="10"/>
        <color theme="9" tint="-0.249977111117893"/>
        <rFont val="Times New Roman"/>
        <family val="1"/>
        <charset val="238"/>
      </rPr>
      <t>Zamawiający dopuszcza rurkę ustno-gardłową nr 3 o dł. 9cm (żółta)</t>
    </r>
    <r>
      <rPr>
        <sz val="10"/>
        <color rgb="FFFF0000"/>
        <rFont val="Times New Roman"/>
        <family val="1"/>
        <charset val="238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</si>
</sst>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FF0000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charset val="238"/>
      <scheme val="minor"/>
    </font>
    <font>
      <sz val="10"/>
      <color theme="9" tint="-0.249977111117893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1" fillId="0" borderId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9" fontId="3" fillId="4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Continuous" vertical="center"/>
    </xf>
    <xf numFmtId="0" fontId="3" fillId="5" borderId="1" xfId="0" applyFont="1" applyFill="1" applyBorder="1" applyAlignment="1" applyProtection="1">
      <alignment horizontal="centerContinuous" vertical="center"/>
    </xf>
    <xf numFmtId="44" fontId="2" fillId="5" borderId="2" xfId="0" applyNumberFormat="1" applyFont="1" applyFill="1" applyBorder="1" applyAlignment="1" applyProtection="1">
      <alignment vertical="center"/>
    </xf>
    <xf numFmtId="164" fontId="2" fillId="5" borderId="1" xfId="0" applyNumberFormat="1" applyFont="1" applyFill="1" applyBorder="1" applyAlignment="1" applyProtection="1">
      <alignment vertical="center"/>
    </xf>
    <xf numFmtId="0" fontId="3" fillId="5" borderId="2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Continuous" vertical="center" wrapText="1"/>
    </xf>
    <xf numFmtId="0" fontId="3" fillId="0" borderId="1" xfId="0" applyFont="1" applyBorder="1" applyAlignment="1" applyProtection="1">
      <alignment horizontal="center" vertical="center"/>
    </xf>
    <xf numFmtId="164" fontId="3" fillId="4" borderId="1" xfId="1" applyNumberFormat="1" applyFont="1" applyFill="1" applyBorder="1" applyAlignment="1" applyProtection="1">
      <alignment horizontal="right" vertical="center"/>
      <protection locked="0"/>
    </xf>
    <xf numFmtId="0" fontId="3" fillId="4" borderId="1" xfId="0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right" vertical="center" wrapText="1"/>
    </xf>
    <xf numFmtId="0" fontId="6" fillId="0" borderId="0" xfId="3" applyFont="1" applyAlignment="1" applyProtection="1">
      <alignment horizontal="center" vertical="center" wrapText="1"/>
    </xf>
    <xf numFmtId="0" fontId="7" fillId="6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</cellXfs>
  <cellStyles count="18">
    <cellStyle name="Normalny" xfId="0" builtinId="0"/>
    <cellStyle name="Normalny 2" xfId="3" xr:uid="{00000000-0005-0000-0000-000001000000}"/>
    <cellStyle name="Normalny 2 2" xfId="8" xr:uid="{7406CDBD-6E7B-49D3-B2E0-245A87AAB34A}"/>
    <cellStyle name="Normalny 2 3" xfId="4" xr:uid="{7718F54A-12A3-4734-B27D-34030193A633}"/>
    <cellStyle name="Normalny 5" xfId="5" xr:uid="{40CF2AA9-E1D5-4390-9BD5-D736DD985B3D}"/>
    <cellStyle name="Walutowy" xfId="1" builtinId="4"/>
    <cellStyle name="Walutowy 2" xfId="2" xr:uid="{00000000-0005-0000-0000-000003000000}"/>
    <cellStyle name="Walutowy 2 2" xfId="10" xr:uid="{2726394D-F168-43BB-ABDF-6BD8378132A0}"/>
    <cellStyle name="Walutowy 2 2 2" xfId="15" xr:uid="{B1F4DCB5-4652-446C-B03D-8CB3D4BFE4FE}"/>
    <cellStyle name="Walutowy 2 3" xfId="13" xr:uid="{8166296C-7C6F-4736-9475-CA942D8E31D7}"/>
    <cellStyle name="Walutowy 2 4" xfId="17" xr:uid="{9C4E7D1A-3E6B-4C88-AD5C-47753DDCD81C}"/>
    <cellStyle name="Walutowy 2 5" xfId="7" xr:uid="{9DFC7760-48FA-46F3-80B7-8D2AE0810DD2}"/>
    <cellStyle name="Walutowy 3" xfId="9" xr:uid="{945AF2DE-6CAB-4522-8BC5-0A78181142DD}"/>
    <cellStyle name="Walutowy 3 2" xfId="14" xr:uid="{F7970E79-0336-4FEA-A69D-BE90A4B620E7}"/>
    <cellStyle name="Walutowy 4" xfId="6" xr:uid="{611A430D-D60F-4E0E-9027-61D9535D7783}"/>
    <cellStyle name="Walutowy 5" xfId="12" xr:uid="{D4ED8E4D-7ECB-4756-92EF-9614BDCD68CE}"/>
    <cellStyle name="Walutowy 6" xfId="16" xr:uid="{F74DE119-9CCD-4EF2-A8DE-7E68A205BA4D}"/>
    <cellStyle name="Walutowy 7" xfId="11" xr:uid="{4635AB07-E76F-49C9-A3F0-F4B8142E80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390524</xdr:colOff>
      <xdr:row>0</xdr:row>
      <xdr:rowOff>0</xdr:rowOff>
    </xdr:from>
    <xdr:to>
      <xdr:col>6</xdr:col>
      <xdr:colOff>390524</xdr:colOff>
      <xdr:row>4</xdr:row>
      <xdr:rowOff>57150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06308C0-3282-48B5-B5DB-61799B53661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49" y="0"/>
          <a:ext cx="2809875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Users\USER\AppData\Local\Temp\formularz-zamowienia-mat_ekspo_03_07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mówienie"/>
      <sheetName val="Ile"/>
      <sheetName val="Kod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J78"/>
  <sheetViews>
    <sheetView tabSelected="1" topLeftCell="A7" zoomScaleNormal="100" zoomScalePageLayoutView="90" workbookViewId="0">
      <selection activeCell="C44" sqref="C44"/>
    </sheetView>
  </sheetViews>
  <sheetFormatPr defaultColWidth="9.140625" defaultRowHeight="12.75"/>
  <cols>
    <col min="1" max="1" width="4.7109375" style="3" customWidth="1"/>
    <col min="2" max="2" width="45" style="3" customWidth="1"/>
    <col min="3" max="4" width="12.7109375" style="3" customWidth="1"/>
    <col min="5" max="6" width="14.7109375" style="3" customWidth="1"/>
    <col min="7" max="7" width="10.7109375" style="3" customWidth="1"/>
    <col min="8" max="9" width="14.7109375" style="3" customWidth="1"/>
    <col min="10" max="10" width="40.7109375" style="3" customWidth="1"/>
    <col min="11" max="16384" width="9.140625" style="3"/>
  </cols>
  <sheetData>
    <row r="6" spans="1:10" ht="30" customHeight="1">
      <c r="A6" s="31" t="s">
        <v>32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18" customHeight="1">
      <c r="A7" s="4" t="s">
        <v>38</v>
      </c>
    </row>
    <row r="8" spans="1:10">
      <c r="A8" s="35" t="s">
        <v>66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18" customHeight="1">
      <c r="A9" s="5" t="s">
        <v>0</v>
      </c>
      <c r="B9" s="5"/>
      <c r="C9" s="5"/>
      <c r="D9" s="5"/>
      <c r="E9" s="5"/>
      <c r="F9" s="5"/>
      <c r="G9" s="5"/>
      <c r="H9" s="5"/>
      <c r="I9" s="5"/>
      <c r="J9" s="6"/>
    </row>
    <row r="11" spans="1:10" ht="20.100000000000001" customHeight="1">
      <c r="A11" s="3" t="s">
        <v>1</v>
      </c>
      <c r="C11" s="30" t="s">
        <v>30</v>
      </c>
      <c r="D11" s="30"/>
      <c r="E11" s="30"/>
      <c r="F11" s="30"/>
      <c r="G11" s="30"/>
      <c r="H11" s="30"/>
      <c r="I11" s="30"/>
      <c r="J11" s="30"/>
    </row>
    <row r="13" spans="1:10" ht="18" customHeight="1">
      <c r="A13" s="34" t="s">
        <v>31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2.75" customHeight="1">
      <c r="A14" s="4"/>
    </row>
    <row r="15" spans="1:10" ht="18" customHeight="1">
      <c r="A15" s="33" t="s">
        <v>22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ht="18" customHeight="1">
      <c r="A16" s="33" t="s">
        <v>23</v>
      </c>
      <c r="B16" s="33"/>
      <c r="C16" s="33"/>
      <c r="D16" s="33"/>
      <c r="E16" s="33"/>
      <c r="F16" s="33"/>
      <c r="G16" s="33"/>
      <c r="H16" s="33"/>
      <c r="I16" s="33"/>
      <c r="J16" s="33"/>
    </row>
    <row r="17" spans="1:10" ht="18" customHeight="1">
      <c r="A17" s="33" t="s">
        <v>29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18" customHeight="1">
      <c r="A18" s="33" t="s">
        <v>28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10">
      <c r="A19" s="4"/>
    </row>
    <row r="20" spans="1:10" ht="63.75">
      <c r="A20" s="7" t="s">
        <v>2</v>
      </c>
      <c r="B20" s="7" t="s">
        <v>3</v>
      </c>
      <c r="C20" s="7" t="s">
        <v>24</v>
      </c>
      <c r="D20" s="7" t="s">
        <v>26</v>
      </c>
      <c r="E20" s="7" t="s">
        <v>16</v>
      </c>
      <c r="F20" s="7" t="s">
        <v>17</v>
      </c>
      <c r="G20" s="7" t="s">
        <v>4</v>
      </c>
      <c r="H20" s="7" t="s">
        <v>18</v>
      </c>
      <c r="I20" s="7" t="s">
        <v>19</v>
      </c>
      <c r="J20" s="7" t="s">
        <v>21</v>
      </c>
    </row>
    <row r="21" spans="1:10" ht="18" customHeight="1">
      <c r="A21" s="8" t="s">
        <v>5</v>
      </c>
      <c r="B21" s="8" t="s">
        <v>6</v>
      </c>
      <c r="C21" s="8" t="s">
        <v>7</v>
      </c>
      <c r="D21" s="8" t="s">
        <v>8</v>
      </c>
      <c r="E21" s="8" t="s">
        <v>9</v>
      </c>
      <c r="F21" s="8" t="s">
        <v>10</v>
      </c>
      <c r="G21" s="8" t="s">
        <v>11</v>
      </c>
      <c r="H21" s="8" t="s">
        <v>12</v>
      </c>
      <c r="I21" s="8" t="s">
        <v>13</v>
      </c>
      <c r="J21" s="8" t="s">
        <v>27</v>
      </c>
    </row>
    <row r="22" spans="1:10" ht="25.5">
      <c r="A22" s="16">
        <v>1</v>
      </c>
      <c r="B22" s="27" t="s">
        <v>40</v>
      </c>
      <c r="C22" s="25" t="s">
        <v>25</v>
      </c>
      <c r="D22" s="26">
        <v>10</v>
      </c>
      <c r="E22" s="17"/>
      <c r="F22" s="2" t="str">
        <f>IF(AND(ISNUMBER(E22),E22&gt;0,E22&lt;&gt;""),D22*E22,"")</f>
        <v/>
      </c>
      <c r="G22" s="1"/>
      <c r="H22" s="2" t="str">
        <f>IF(AND(ISNUMBER(F22),G22&lt;&gt;""),IF(G22&lt;&gt;"ZW.",F22*G22,"ZW."),"")</f>
        <v/>
      </c>
      <c r="I22" s="2" t="str">
        <f>IF(AND(ISNUMBER(F22),F22&lt;&gt;"",G22&lt;&gt;""),IF(G22&lt;&gt;"ZW.",F22+H22,F22),"")</f>
        <v/>
      </c>
      <c r="J22" s="18"/>
    </row>
    <row r="23" spans="1:10" ht="38.25">
      <c r="A23" s="16">
        <v>2</v>
      </c>
      <c r="B23" s="22" t="s">
        <v>41</v>
      </c>
      <c r="C23" s="20" t="s">
        <v>25</v>
      </c>
      <c r="D23" s="21">
        <v>5</v>
      </c>
      <c r="E23" s="17"/>
      <c r="F23" s="2"/>
      <c r="G23" s="1"/>
      <c r="H23" s="2"/>
      <c r="I23" s="2"/>
      <c r="J23" s="18"/>
    </row>
    <row r="24" spans="1:10" ht="25.5">
      <c r="A24" s="16">
        <v>3</v>
      </c>
      <c r="B24" s="22" t="s">
        <v>33</v>
      </c>
      <c r="C24" s="20" t="s">
        <v>25</v>
      </c>
      <c r="D24" s="21">
        <v>5</v>
      </c>
      <c r="E24" s="17"/>
      <c r="F24" s="2"/>
      <c r="G24" s="1"/>
      <c r="H24" s="2"/>
      <c r="I24" s="2"/>
      <c r="J24" s="18"/>
    </row>
    <row r="25" spans="1:10" ht="38.25">
      <c r="A25" s="16">
        <v>4</v>
      </c>
      <c r="B25" s="19" t="s">
        <v>42</v>
      </c>
      <c r="C25" s="20" t="s">
        <v>25</v>
      </c>
      <c r="D25" s="21">
        <v>100</v>
      </c>
      <c r="E25" s="17"/>
      <c r="F25" s="2"/>
      <c r="G25" s="1"/>
      <c r="H25" s="2"/>
      <c r="I25" s="2"/>
      <c r="J25" s="18"/>
    </row>
    <row r="26" spans="1:10" ht="25.5">
      <c r="A26" s="16">
        <v>5</v>
      </c>
      <c r="B26" s="22" t="s">
        <v>43</v>
      </c>
      <c r="C26" s="20" t="s">
        <v>25</v>
      </c>
      <c r="D26" s="21">
        <v>6</v>
      </c>
      <c r="E26" s="17"/>
      <c r="F26" s="2"/>
      <c r="G26" s="1"/>
      <c r="H26" s="2"/>
      <c r="I26" s="2"/>
      <c r="J26" s="18"/>
    </row>
    <row r="27" spans="1:10" ht="25.5">
      <c r="A27" s="16">
        <v>6</v>
      </c>
      <c r="B27" s="19" t="s">
        <v>44</v>
      </c>
      <c r="C27" s="20" t="s">
        <v>14</v>
      </c>
      <c r="D27" s="21">
        <v>2</v>
      </c>
      <c r="E27" s="17"/>
      <c r="F27" s="2"/>
      <c r="G27" s="1"/>
      <c r="H27" s="2"/>
      <c r="I27" s="2"/>
      <c r="J27" s="18"/>
    </row>
    <row r="28" spans="1:10" ht="25.5">
      <c r="A28" s="16">
        <v>7</v>
      </c>
      <c r="B28" s="19" t="s">
        <v>45</v>
      </c>
      <c r="C28" s="20" t="s">
        <v>14</v>
      </c>
      <c r="D28" s="21">
        <v>2</v>
      </c>
      <c r="E28" s="17"/>
      <c r="F28" s="2"/>
      <c r="G28" s="1"/>
      <c r="H28" s="2"/>
      <c r="I28" s="2"/>
      <c r="J28" s="18"/>
    </row>
    <row r="29" spans="1:10" ht="25.5">
      <c r="A29" s="16">
        <v>8</v>
      </c>
      <c r="B29" s="19" t="s">
        <v>46</v>
      </c>
      <c r="C29" s="20" t="s">
        <v>14</v>
      </c>
      <c r="D29" s="21">
        <v>2</v>
      </c>
      <c r="E29" s="17"/>
      <c r="F29" s="2"/>
      <c r="G29" s="1"/>
      <c r="H29" s="2"/>
      <c r="I29" s="2"/>
      <c r="J29" s="18"/>
    </row>
    <row r="30" spans="1:10" ht="25.5">
      <c r="A30" s="16">
        <v>9</v>
      </c>
      <c r="B30" s="19" t="s">
        <v>47</v>
      </c>
      <c r="C30" s="20" t="s">
        <v>14</v>
      </c>
      <c r="D30" s="21">
        <v>2</v>
      </c>
      <c r="E30" s="17"/>
      <c r="F30" s="2"/>
      <c r="G30" s="1"/>
      <c r="H30" s="2"/>
      <c r="I30" s="2"/>
      <c r="J30" s="18"/>
    </row>
    <row r="31" spans="1:10" ht="25.5">
      <c r="A31" s="16">
        <v>10</v>
      </c>
      <c r="B31" s="23" t="s">
        <v>34</v>
      </c>
      <c r="C31" s="20" t="s">
        <v>14</v>
      </c>
      <c r="D31" s="21">
        <v>24</v>
      </c>
      <c r="E31" s="17"/>
      <c r="F31" s="2"/>
      <c r="G31" s="1"/>
      <c r="H31" s="2"/>
      <c r="I31" s="2"/>
      <c r="J31" s="18"/>
    </row>
    <row r="32" spans="1:10" ht="38.25">
      <c r="A32" s="16">
        <v>11</v>
      </c>
      <c r="B32" s="22" t="s">
        <v>48</v>
      </c>
      <c r="C32" s="20" t="s">
        <v>14</v>
      </c>
      <c r="D32" s="21">
        <v>20</v>
      </c>
      <c r="E32" s="17"/>
      <c r="F32" s="2"/>
      <c r="G32" s="1"/>
      <c r="H32" s="2"/>
      <c r="I32" s="2"/>
      <c r="J32" s="18"/>
    </row>
    <row r="33" spans="1:10" ht="25.5">
      <c r="A33" s="16">
        <v>12</v>
      </c>
      <c r="B33" s="22" t="s">
        <v>49</v>
      </c>
      <c r="C33" s="20" t="s">
        <v>25</v>
      </c>
      <c r="D33" s="21">
        <v>5</v>
      </c>
      <c r="E33" s="17"/>
      <c r="F33" s="2"/>
      <c r="G33" s="1"/>
      <c r="H33" s="2"/>
      <c r="I33" s="2"/>
      <c r="J33" s="18"/>
    </row>
    <row r="34" spans="1:10" ht="25.5">
      <c r="A34" s="16">
        <v>13</v>
      </c>
      <c r="B34" s="22" t="s">
        <v>36</v>
      </c>
      <c r="C34" s="20" t="s">
        <v>25</v>
      </c>
      <c r="D34" s="21">
        <v>40</v>
      </c>
      <c r="E34" s="17"/>
      <c r="F34" s="2"/>
      <c r="G34" s="1"/>
      <c r="H34" s="2"/>
      <c r="I34" s="2"/>
      <c r="J34" s="18"/>
    </row>
    <row r="35" spans="1:10" ht="38.25">
      <c r="A35" s="16">
        <v>14</v>
      </c>
      <c r="B35" s="22" t="s">
        <v>50</v>
      </c>
      <c r="C35" s="20" t="s">
        <v>25</v>
      </c>
      <c r="D35" s="21">
        <v>5</v>
      </c>
      <c r="E35" s="17"/>
      <c r="F35" s="2"/>
      <c r="G35" s="1"/>
      <c r="H35" s="2"/>
      <c r="I35" s="2"/>
      <c r="J35" s="18"/>
    </row>
    <row r="36" spans="1:10" ht="25.5">
      <c r="A36" s="16">
        <v>15</v>
      </c>
      <c r="B36" s="19" t="s">
        <v>51</v>
      </c>
      <c r="C36" s="24" t="s">
        <v>14</v>
      </c>
      <c r="D36" s="21">
        <v>100</v>
      </c>
      <c r="E36" s="17"/>
      <c r="F36" s="2"/>
      <c r="G36" s="1"/>
      <c r="H36" s="2"/>
      <c r="I36" s="2"/>
      <c r="J36" s="18"/>
    </row>
    <row r="37" spans="1:10" ht="38.25">
      <c r="A37" s="16">
        <v>16</v>
      </c>
      <c r="B37" s="22" t="s">
        <v>52</v>
      </c>
      <c r="C37" s="24" t="s">
        <v>14</v>
      </c>
      <c r="D37" s="21">
        <v>200</v>
      </c>
      <c r="E37" s="17"/>
      <c r="F37" s="2"/>
      <c r="G37" s="1"/>
      <c r="H37" s="2"/>
      <c r="I37" s="2"/>
      <c r="J37" s="18"/>
    </row>
    <row r="38" spans="1:10">
      <c r="A38" s="16">
        <v>17</v>
      </c>
      <c r="B38" s="22" t="s">
        <v>53</v>
      </c>
      <c r="C38" s="24" t="s">
        <v>14</v>
      </c>
      <c r="D38" s="21">
        <v>4</v>
      </c>
      <c r="E38" s="17"/>
      <c r="F38" s="2"/>
      <c r="G38" s="1"/>
      <c r="H38" s="2"/>
      <c r="I38" s="2"/>
      <c r="J38" s="18"/>
    </row>
    <row r="39" spans="1:10" ht="38.25">
      <c r="A39" s="16">
        <v>18</v>
      </c>
      <c r="B39" s="22" t="s">
        <v>67</v>
      </c>
      <c r="C39" s="24" t="s">
        <v>14</v>
      </c>
      <c r="D39" s="21">
        <v>4</v>
      </c>
      <c r="E39" s="17"/>
      <c r="F39" s="2"/>
      <c r="G39" s="1"/>
      <c r="H39" s="2"/>
      <c r="I39" s="2"/>
      <c r="J39" s="18"/>
    </row>
    <row r="40" spans="1:10">
      <c r="A40" s="16">
        <v>19</v>
      </c>
      <c r="B40" s="22" t="s">
        <v>54</v>
      </c>
      <c r="C40" s="24" t="s">
        <v>14</v>
      </c>
      <c r="D40" s="21">
        <v>6</v>
      </c>
      <c r="E40" s="17"/>
      <c r="F40" s="2"/>
      <c r="G40" s="1"/>
      <c r="H40" s="2"/>
      <c r="I40" s="2"/>
      <c r="J40" s="18"/>
    </row>
    <row r="41" spans="1:10">
      <c r="A41" s="16">
        <v>20</v>
      </c>
      <c r="B41" s="22" t="s">
        <v>55</v>
      </c>
      <c r="C41" s="24" t="s">
        <v>14</v>
      </c>
      <c r="D41" s="21">
        <v>6</v>
      </c>
      <c r="E41" s="17"/>
      <c r="F41" s="2"/>
      <c r="G41" s="1"/>
      <c r="H41" s="2"/>
      <c r="I41" s="2"/>
      <c r="J41" s="18"/>
    </row>
    <row r="42" spans="1:10">
      <c r="A42" s="16">
        <v>21</v>
      </c>
      <c r="B42" s="22" t="s">
        <v>56</v>
      </c>
      <c r="C42" s="24" t="s">
        <v>14</v>
      </c>
      <c r="D42" s="21">
        <v>6</v>
      </c>
      <c r="E42" s="17"/>
      <c r="F42" s="2"/>
      <c r="G42" s="1"/>
      <c r="H42" s="2"/>
      <c r="I42" s="2"/>
      <c r="J42" s="18"/>
    </row>
    <row r="43" spans="1:10">
      <c r="A43" s="16">
        <v>22</v>
      </c>
      <c r="B43" s="22" t="s">
        <v>57</v>
      </c>
      <c r="C43" s="24" t="s">
        <v>14</v>
      </c>
      <c r="D43" s="21">
        <v>20</v>
      </c>
      <c r="E43" s="17"/>
      <c r="F43" s="2"/>
      <c r="G43" s="1"/>
      <c r="H43" s="2"/>
      <c r="I43" s="2"/>
      <c r="J43" s="18"/>
    </row>
    <row r="44" spans="1:10">
      <c r="A44" s="16">
        <v>23</v>
      </c>
      <c r="B44" s="22" t="s">
        <v>58</v>
      </c>
      <c r="C44" s="24" t="s">
        <v>14</v>
      </c>
      <c r="D44" s="21">
        <v>20</v>
      </c>
      <c r="E44" s="17"/>
      <c r="F44" s="2"/>
      <c r="G44" s="1"/>
      <c r="H44" s="2"/>
      <c r="I44" s="2"/>
      <c r="J44" s="18"/>
    </row>
    <row r="45" spans="1:10">
      <c r="A45" s="16">
        <v>24</v>
      </c>
      <c r="B45" s="22" t="s">
        <v>59</v>
      </c>
      <c r="C45" s="24" t="s">
        <v>25</v>
      </c>
      <c r="D45" s="21">
        <v>5</v>
      </c>
      <c r="E45" s="17"/>
      <c r="F45" s="2"/>
      <c r="G45" s="1"/>
      <c r="H45" s="2"/>
      <c r="I45" s="2"/>
      <c r="J45" s="18"/>
    </row>
    <row r="46" spans="1:10" ht="25.5">
      <c r="A46" s="16">
        <v>25</v>
      </c>
      <c r="B46" s="22" t="s">
        <v>60</v>
      </c>
      <c r="C46" s="24" t="s">
        <v>14</v>
      </c>
      <c r="D46" s="21">
        <v>600</v>
      </c>
      <c r="E46" s="17"/>
      <c r="F46" s="2"/>
      <c r="G46" s="1"/>
      <c r="H46" s="2"/>
      <c r="I46" s="2"/>
      <c r="J46" s="18"/>
    </row>
    <row r="47" spans="1:10" ht="25.5">
      <c r="A47" s="16">
        <v>26</v>
      </c>
      <c r="B47" s="22" t="s">
        <v>61</v>
      </c>
      <c r="C47" s="24" t="s">
        <v>14</v>
      </c>
      <c r="D47" s="21">
        <v>600</v>
      </c>
      <c r="E47" s="17"/>
      <c r="F47" s="2"/>
      <c r="G47" s="1"/>
      <c r="H47" s="2"/>
      <c r="I47" s="2"/>
      <c r="J47" s="18"/>
    </row>
    <row r="48" spans="1:10" ht="25.5">
      <c r="A48" s="16">
        <v>27</v>
      </c>
      <c r="B48" s="22" t="s">
        <v>62</v>
      </c>
      <c r="C48" s="24" t="s">
        <v>25</v>
      </c>
      <c r="D48" s="21">
        <v>3</v>
      </c>
      <c r="E48" s="17"/>
      <c r="F48" s="2"/>
      <c r="G48" s="1"/>
      <c r="H48" s="2"/>
      <c r="I48" s="2"/>
      <c r="J48" s="18"/>
    </row>
    <row r="49" spans="1:10" ht="38.25">
      <c r="A49" s="16">
        <v>28</v>
      </c>
      <c r="B49" s="22" t="s">
        <v>63</v>
      </c>
      <c r="C49" s="24" t="s">
        <v>25</v>
      </c>
      <c r="D49" s="21">
        <v>5</v>
      </c>
      <c r="E49" s="17"/>
      <c r="F49" s="2"/>
      <c r="G49" s="1"/>
      <c r="H49" s="2"/>
      <c r="I49" s="2"/>
      <c r="J49" s="18"/>
    </row>
    <row r="50" spans="1:10" ht="51">
      <c r="A50" s="16">
        <v>29</v>
      </c>
      <c r="B50" s="22" t="s">
        <v>37</v>
      </c>
      <c r="C50" s="24" t="s">
        <v>14</v>
      </c>
      <c r="D50" s="21">
        <v>40</v>
      </c>
      <c r="E50" s="17"/>
      <c r="F50" s="2"/>
      <c r="G50" s="1"/>
      <c r="H50" s="2"/>
      <c r="I50" s="2"/>
      <c r="J50" s="18"/>
    </row>
    <row r="51" spans="1:10" ht="76.5">
      <c r="A51" s="16">
        <v>30</v>
      </c>
      <c r="B51" s="19" t="s">
        <v>64</v>
      </c>
      <c r="C51" s="24" t="s">
        <v>35</v>
      </c>
      <c r="D51" s="21">
        <v>94</v>
      </c>
      <c r="E51" s="17"/>
      <c r="F51" s="2"/>
      <c r="G51" s="1"/>
      <c r="H51" s="2"/>
      <c r="I51" s="2"/>
      <c r="J51" s="18"/>
    </row>
    <row r="52" spans="1:10" ht="63.75">
      <c r="A52" s="16">
        <v>31</v>
      </c>
      <c r="B52" s="19" t="s">
        <v>65</v>
      </c>
      <c r="C52" s="24" t="s">
        <v>35</v>
      </c>
      <c r="D52" s="21">
        <v>100</v>
      </c>
      <c r="E52" s="17"/>
      <c r="F52" s="2"/>
      <c r="G52" s="1"/>
      <c r="H52" s="2"/>
      <c r="I52" s="2"/>
      <c r="J52" s="18"/>
    </row>
    <row r="53" spans="1:10" ht="25.5" customHeight="1">
      <c r="A53" s="9" t="s">
        <v>15</v>
      </c>
      <c r="B53" s="10"/>
      <c r="C53" s="10"/>
      <c r="D53" s="10"/>
      <c r="E53" s="11"/>
      <c r="F53" s="12" cm="1">
        <f t="array" ref="F53">IF(AND(ISNUMBER(E22:E52),E22:E52&gt;0,E22:E52&lt;&gt;""),SUM(F22:F52),0)</f>
        <v>0</v>
      </c>
      <c r="G53" s="13"/>
      <c r="H53" s="12" cm="1">
        <f t="array" ref="H53">IF(AND(ISNUMBER(E22:E52),E22:E52&gt;0,E22:E52&lt;&gt;"",G22:G52&lt;&gt;""),SUM(H22:H52),0)</f>
        <v>0</v>
      </c>
      <c r="I53" s="12" cm="1">
        <f t="array" ref="I53">IF(AND(ISNUMBER(E22:E52),E22:E52&gt;0,E22:E52&lt;&gt;"",G22:G52&lt;&gt;""),SUM(I22:I52),0)</f>
        <v>0</v>
      </c>
      <c r="J53" s="13"/>
    </row>
    <row r="54" spans="1:10" ht="15" customHeight="1"/>
    <row r="55" spans="1:10" ht="30.75" customHeight="1">
      <c r="A55" s="28" t="s">
        <v>39</v>
      </c>
      <c r="B55" s="29"/>
      <c r="C55" s="29"/>
      <c r="D55" s="29"/>
      <c r="E55" s="29"/>
      <c r="F55" s="29"/>
      <c r="G55" s="29"/>
      <c r="H55" s="29"/>
      <c r="I55" s="29"/>
      <c r="J55" s="29"/>
    </row>
    <row r="56" spans="1:10" ht="15" customHeight="1"/>
    <row r="57" spans="1:10" ht="39.950000000000003" customHeight="1">
      <c r="A57" s="32" t="s">
        <v>20</v>
      </c>
      <c r="B57" s="32"/>
      <c r="C57" s="32"/>
      <c r="D57" s="32"/>
      <c r="E57" s="32"/>
      <c r="F57" s="32"/>
      <c r="G57" s="32"/>
      <c r="H57" s="32"/>
      <c r="I57" s="32"/>
      <c r="J57" s="32"/>
    </row>
    <row r="58" spans="1:10" ht="15" customHeight="1"/>
    <row r="59" spans="1:10" ht="15" customHeight="1"/>
    <row r="60" spans="1:10" ht="15" customHeight="1"/>
    <row r="61" spans="1:10" ht="15" customHeight="1"/>
    <row r="62" spans="1:10" ht="15" customHeight="1">
      <c r="G62" s="14"/>
      <c r="H62" s="15"/>
      <c r="I62" s="15"/>
    </row>
    <row r="63" spans="1:10" ht="15" customHeight="1">
      <c r="G63" s="14"/>
    </row>
    <row r="64" spans="1:10" ht="15" customHeight="1">
      <c r="G64" s="14"/>
    </row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</sheetData>
  <sheetProtection sheet="1" objects="1" scenarios="1"/>
  <mergeCells count="10">
    <mergeCell ref="A55:J55"/>
    <mergeCell ref="C11:J11"/>
    <mergeCell ref="A6:J6"/>
    <mergeCell ref="A57:J57"/>
    <mergeCell ref="A15:J15"/>
    <mergeCell ref="A16:J16"/>
    <mergeCell ref="A17:J17"/>
    <mergeCell ref="A18:J18"/>
    <mergeCell ref="A13:J13"/>
    <mergeCell ref="A8:J8"/>
  </mergeCells>
  <dataValidations count="1">
    <dataValidation type="list" allowBlank="1" showInputMessage="1" showErrorMessage="1" sqref="G22:G52" xr:uid="{00000000-0002-0000-0000-000000000000}">
      <formula1>"23%,8%,5%,0%,ZW."</formula1>
    </dataValidation>
  </dataValidations>
  <pageMargins left="0.70866141732283472" right="0.70866141732283472" top="0.55118110236220474" bottom="0.55118110236220474" header="0.31496062992125984" footer="0.31496062992125984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D-....-2024 Część 1 papier</vt:lpstr>
      <vt:lpstr>'D-....-2024 Część 1 papier'!_Hlk104813208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Tabaszewski</dc:creator>
  <cp:keywords/>
  <dc:description/>
  <cp:lastModifiedBy>Paweł Starczewski</cp:lastModifiedBy>
  <cp:revision/>
  <cp:lastPrinted>2024-06-19T12:37:26Z</cp:lastPrinted>
  <dcterms:created xsi:type="dcterms:W3CDTF">2022-06-10T09:03:05Z</dcterms:created>
  <dcterms:modified xsi:type="dcterms:W3CDTF">2024-09-03T09:31:10Z</dcterms:modified>
  <cp:category/>
  <cp:contentStatus/>
</cp:coreProperties>
</file>